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 activeTab="1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G15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<sst xmlns="http://schemas.openxmlformats.org/spreadsheetml/2006/main" count="54" uniqueCount="51">
  <si>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</si>
  <si>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</si>
  <si>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</si>
  <si>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</si>
  <si>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</si>
  <si>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</si>
  <si>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</si>
  <si>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</si>
  <si>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</si>
  <si>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</si>
  <si>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</si>
  <si>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</si>
  <si>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</si>
  <si>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</si>
  <si>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</si>
  <si>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</si>
  <si>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</si>
  <si>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</si>
  <si>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</si>
  <si>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</si>
  <si>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</si>
  <si>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</si>
  <si>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</si>
  <si>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</si>
  <si>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</si>
  <si>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</si>
  <si>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</si>
  <si>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</si>
  <si>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</si>
  <si>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</si>
  <si>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</si>
  <si>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</si>
  <si>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</si>
  <si>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</si>
  <si>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</si>
  <si>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</si>
  <si>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</si>
  <si>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</si>
  <si>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</si>
  <si>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</si>
  <si>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</si>
  <si>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</si>
  <si>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PROCESSO ADMINISTRATIVO N° 3687/2024 de 14/10/2024</t>
  </si>
  <si>
    <t>CAPA DE PROCESSO - COR VERDE - Mod 0194</t>
  </si>
  <si>
    <t>Capa de Processo - cor Verde - Mod 0194 - 32,4 Cm A x 47,6 Cm L, 150 g / m²</t>
  </si>
  <si>
    <t>Unidade</t>
  </si>
  <si>
    <t>DISPENSA ELETRÔNICA Nº 088/2024</t>
  </si>
  <si>
    <t>PERÍODO DE PROPOSTAS: de 06/11/2024 até 11/11/2024 às 08:00hs</t>
  </si>
  <si>
    <t>PERÍODO DE LANCES: 11/11/2024 as 08:00 hs até 11/11/2024 as 14:00 hs</t>
  </si>
  <si>
    <t>O pagamento do objeto de que trata a DISPENSA ELETRÔNICA 088/2024, e consequente contrato serão efetuados pela Tesouraria da SMS nos termos do Art. 7 da Instrução Normativa SEGES/ME nº 77, de 2022.</t>
  </si>
  <si>
    <t>1801.1012200322.064.33.9030.00.163500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</si>
</sst>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329615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76246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3687/2024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zoomScale="110" zoomScaleNormal="11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8.87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18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088/2024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06/11/2024 até 11/11/2024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11/11/2024 as 08:00 hs até 11/11/2024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CAPA DE PROCESSO - COR VERDE - Mod 0194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3687/2024 de 14/10/2024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28</v>
      </c>
      <c r="D8" s="62"/>
      <c r="E8" s="63">
        <f>Dados!B9</f>
        <v>1040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49.95" customHeight="1">
      <c r="A15" s="59">
        <v>1</v>
      </c>
      <c r="B15" s="58" t="s">
        <v>44</v>
      </c>
      <c r="C15" s="55" t="s">
        <v>45</v>
      </c>
      <c r="D15" s="56">
        <v>1000</v>
      </c>
      <c r="E15" s="57">
        <v>1.04</v>
      </c>
      <c r="F15" s="60"/>
      <c r="G15" s="61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9" t="s">
        <v>26</v>
      </c>
      <c r="G16" s="70"/>
      <c r="H16" s="33"/>
    </row>
    <row r="17" spans="1:8" ht="14.3" customHeight="1">
      <c r="F17" s="71" t="str">
        <f>IF(ROUND(SUM(F15:F15),2)=0,"",ROUND(SUM(F15:F15),2))</f>
        <v/>
      </c>
      <c r="G17" s="72"/>
      <c r="H17" s="34"/>
    </row>
    <row r="18" spans="1:8" s="29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5"/>
    </row>
    <row r="19" spans="1:8" s="29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5"/>
    </row>
    <row r="20" spans="1:8" s="29" customFormat="1" ht="21.25" customHeight="1">
      <c r="A20" s="66" t="str">
        <f>" - "&amp;Dados!B26</f>
        <v xml:space="preserve"> - O pagamento do objeto de que trata a DISPENSA ELETRÔNICA 088/2024,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5"/>
    </row>
    <row r="21" spans="1:8" s="24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">
    <cfRule type="cellIs" dxfId="8" priority="16" stopIfTrue="1" operator="equal">
      <formula>""</formula>
    </cfRule>
  </conditionalFormatting>
  <conditionalFormatting sqref="F16">
    <cfRule type="expression" dxfId="7" priority="6" stopIfTrue="1">
      <formula>IF($J16="Empate",IF(H16=1,TRUE(),FALSE()),FALSE())</formula>
    </cfRule>
    <cfRule type="expression" dxfId="6" priority="7" stopIfTrue="1">
      <formula>IF(H16="&gt;",FALSE(),IF(H16&gt;0,TRUE(),FALSE()))</formula>
    </cfRule>
    <cfRule type="expression" dxfId="5" priority="8" stopIfTrue="1">
      <formula>IF(H16="&gt;",TRUE(),FALSE())</formula>
    </cfRule>
  </conditionalFormatting>
  <conditionalFormatting sqref="F17">
    <cfRule type="expression" dxfId="4" priority="9" stopIfTrue="1">
      <formula>IF($J16="OK",IF(H16=1,TRUE(),FALSE()),FALSE())</formula>
    </cfRule>
    <cfRule type="expression" dxfId="3" priority="10" stopIfTrue="1">
      <formula>IF($J16="Empate",IF(H16=1,TRUE(),FALSE()),FALSE())</formula>
    </cfRule>
    <cfRule type="expression" dxfId="2" priority="11" stopIfTrue="1">
      <formula>IF($J16="Empate",IF(H16=2,TRUE(),FALSE()),FALSE())</formula>
    </cfRule>
  </conditionalFormatting>
  <conditionalFormatting sqref="G15">
    <cfRule type="expression" dxfId="1" priority="3" stopIfTrue="1">
      <formula>IF(ISTEXT(F15),FALSE(),IF(F15&gt;E15,TRUE(),FALSE()))</formula>
    </cfRule>
  </conditionalFormatting>
  <conditionalFormatting sqref="B1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tabSelected="1"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46</v>
      </c>
      <c r="E1" s="4"/>
      <c r="F1" s="4"/>
      <c r="G1" s="4"/>
    </row>
    <row r="2" spans="1:7">
      <c r="A2" s="14" t="s">
        <v>9</v>
      </c>
      <c r="B2" s="46" t="s">
        <v>42</v>
      </c>
      <c r="E2" s="4"/>
      <c r="F2" s="4"/>
      <c r="G2" s="4"/>
    </row>
    <row r="3" spans="1:7">
      <c r="A3" s="14" t="s">
        <v>10</v>
      </c>
      <c r="B3" s="46" t="s">
        <v>43</v>
      </c>
      <c r="C3" s="5"/>
      <c r="E3" s="42"/>
      <c r="F3" s="4"/>
      <c r="G3" s="4"/>
    </row>
    <row r="4" spans="1:7">
      <c r="A4" s="14" t="s">
        <v>11</v>
      </c>
      <c r="B4" s="46" t="s">
        <v>47</v>
      </c>
      <c r="C4" s="5"/>
      <c r="E4" s="42"/>
      <c r="F4" s="4"/>
      <c r="G4" s="4"/>
    </row>
    <row r="5" spans="1:7">
      <c r="A5" s="14"/>
      <c r="B5" s="46" t="s">
        <v>48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1040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41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4" t="s">
        <v>50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49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2024-11-06T13:27:51Z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